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имирязева, 8 " sheetId="1" r:id="rId1"/>
  </sheets>
  <definedNames>
    <definedName name="_xlnm.Print_Area" localSheetId="0">'Тимирязева, 8 '!$A$1:$J$89</definedName>
  </definedNames>
  <calcPr calcId="152511"/>
</workbook>
</file>

<file path=xl/calcChain.xml><?xml version="1.0" encoding="utf-8"?>
<calcChain xmlns="http://schemas.openxmlformats.org/spreadsheetml/2006/main">
  <c r="I81" i="1" l="1"/>
  <c r="I79" i="1"/>
  <c r="E30" i="1"/>
  <c r="E29" i="1"/>
  <c r="E38" i="1"/>
  <c r="E34" i="1"/>
  <c r="F33" i="1"/>
  <c r="E28" i="1"/>
  <c r="F28" i="1"/>
  <c r="H72" i="1"/>
  <c r="F34" i="1"/>
  <c r="F54" i="1"/>
  <c r="G77" i="1"/>
  <c r="G71" i="1"/>
  <c r="G70" i="1"/>
  <c r="G69" i="1"/>
  <c r="G68" i="1"/>
  <c r="G67" i="1"/>
  <c r="G66" i="1"/>
  <c r="G65" i="1"/>
  <c r="G64" i="1"/>
  <c r="G60" i="1"/>
  <c r="E58" i="1"/>
  <c r="E72" i="1"/>
  <c r="D58" i="1"/>
  <c r="E53" i="1"/>
  <c r="E52" i="1"/>
  <c r="G52" i="1" s="1"/>
  <c r="E51" i="1"/>
  <c r="E50" i="1"/>
  <c r="E49" i="1"/>
  <c r="E48" i="1"/>
  <c r="E47" i="1"/>
  <c r="E46" i="1"/>
  <c r="E42" i="1"/>
  <c r="E41" i="1"/>
  <c r="E40" i="1"/>
  <c r="E39" i="1"/>
  <c r="E35" i="1"/>
  <c r="E33" i="1"/>
  <c r="G30" i="1"/>
  <c r="I30" i="1" s="1"/>
  <c r="F72" i="1"/>
  <c r="F74" i="1"/>
  <c r="G74" i="1" s="1"/>
  <c r="F46" i="1"/>
  <c r="F58" i="1" s="1"/>
  <c r="G58" i="1" s="1"/>
  <c r="F38" i="1"/>
  <c r="F39" i="1" s="1"/>
  <c r="F35" i="1"/>
  <c r="F36" i="1"/>
  <c r="G36" i="1" s="1"/>
  <c r="G28" i="1"/>
  <c r="F49" i="1"/>
  <c r="F53" i="1" s="1"/>
  <c r="F48" i="1"/>
  <c r="F47" i="1"/>
  <c r="F76" i="1"/>
  <c r="G76" i="1" s="1"/>
  <c r="F75" i="1"/>
  <c r="G75" i="1" s="1"/>
  <c r="F63" i="1"/>
  <c r="G63" i="1" s="1"/>
  <c r="F50" i="1"/>
  <c r="G50" i="1" s="1"/>
  <c r="F41" i="1"/>
  <c r="G41" i="1" s="1"/>
  <c r="G72" i="1" l="1"/>
  <c r="G48" i="1"/>
  <c r="G33" i="1"/>
  <c r="G53" i="1"/>
  <c r="G39" i="1"/>
  <c r="G35" i="1"/>
  <c r="G47" i="1"/>
  <c r="G34" i="1"/>
  <c r="G49" i="1"/>
  <c r="G38" i="1"/>
  <c r="G46" i="1"/>
  <c r="I74" i="1"/>
  <c r="F42" i="1"/>
  <c r="G42" i="1" s="1"/>
  <c r="I69" i="1"/>
  <c r="I58" i="1"/>
  <c r="F40" i="1"/>
  <c r="G40" i="1" s="1"/>
  <c r="C17" i="1"/>
  <c r="J79" i="1" s="1"/>
  <c r="F51" i="1"/>
  <c r="G51" i="1" s="1"/>
  <c r="I28" i="1"/>
  <c r="I43" i="1"/>
  <c r="J28" i="1" l="1"/>
  <c r="J43" i="1"/>
  <c r="J69" i="1"/>
  <c r="J74" i="1"/>
  <c r="J58" i="1"/>
  <c r="I71" i="1"/>
  <c r="J71" i="1" s="1"/>
  <c r="I68" i="1"/>
  <c r="J68" i="1" s="1"/>
  <c r="G54" i="1"/>
  <c r="I54" i="1" s="1"/>
  <c r="J54" i="1" s="1"/>
  <c r="I67" i="1"/>
  <c r="J67" i="1" s="1"/>
  <c r="I47" i="1"/>
  <c r="J47" i="1" s="1"/>
  <c r="I53" i="1"/>
  <c r="J53" i="1" s="1"/>
  <c r="I52" i="1"/>
  <c r="J52" i="1" s="1"/>
  <c r="I48" i="1"/>
  <c r="J48" i="1" s="1"/>
  <c r="I39" i="1"/>
  <c r="J39" i="1" s="1"/>
  <c r="I46" i="1"/>
  <c r="J46" i="1" s="1"/>
  <c r="I49" i="1"/>
  <c r="J49" i="1" s="1"/>
  <c r="J30" i="1" l="1"/>
  <c r="I70" i="1"/>
  <c r="J70" i="1" s="1"/>
  <c r="I66" i="1"/>
  <c r="J66" i="1" s="1"/>
  <c r="I65" i="1"/>
  <c r="J65" i="1" s="1"/>
  <c r="I64" i="1"/>
  <c r="J64" i="1" s="1"/>
  <c r="I63" i="1"/>
  <c r="J63" i="1" s="1"/>
  <c r="I38" i="1" l="1"/>
  <c r="J38" i="1" s="1"/>
  <c r="I42" i="1"/>
  <c r="J42" i="1" s="1"/>
  <c r="I34" i="1"/>
  <c r="J34" i="1" s="1"/>
  <c r="I35" i="1"/>
  <c r="J35" i="1" s="1"/>
  <c r="I33" i="1"/>
  <c r="J33" i="1" s="1"/>
  <c r="I72" i="1"/>
  <c r="J72" i="1" s="1"/>
  <c r="I41" i="1" l="1"/>
  <c r="J41" i="1" s="1"/>
  <c r="I36" i="1"/>
  <c r="J36" i="1" s="1"/>
  <c r="I50" i="1"/>
  <c r="J50" i="1" s="1"/>
  <c r="I40" i="1" l="1"/>
  <c r="J40" i="1" s="1"/>
  <c r="I51" i="1"/>
  <c r="J51" i="1" s="1"/>
  <c r="F29" i="1" l="1"/>
  <c r="G29" i="1" s="1"/>
  <c r="I77" i="1"/>
  <c r="J77" i="1" s="1"/>
  <c r="I76" i="1"/>
  <c r="J76" i="1" s="1"/>
  <c r="I75" i="1"/>
  <c r="J75" i="1" s="1"/>
  <c r="I60" i="1"/>
  <c r="J60" i="1" s="1"/>
  <c r="I29" i="1" l="1"/>
  <c r="I80" i="1" s="1"/>
  <c r="I82" i="1" s="1"/>
  <c r="I83" i="1" s="1"/>
  <c r="J29" i="1" l="1"/>
  <c r="J80" i="1" s="1"/>
  <c r="I89" i="1"/>
</calcChain>
</file>

<file path=xl/sharedStrings.xml><?xml version="1.0" encoding="utf-8"?>
<sst xmlns="http://schemas.openxmlformats.org/spreadsheetml/2006/main" count="172" uniqueCount="141">
  <si>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</si>
  <si>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</si>
  <si>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</si>
  <si>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</si>
  <si>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</si>
  <si>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</si>
  <si>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</si>
  <si>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</si>
  <si>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</si>
  <si>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</si>
  <si>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</si>
  <si>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</si>
  <si>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</si>
  <si>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</si>
  <si>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шт.</t>
  </si>
  <si>
    <t>Уборка отмостки</t>
  </si>
  <si>
    <t>песок</t>
  </si>
  <si>
    <t>шт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</si>
  <si>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</si>
  <si>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</si>
  <si>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</si>
  <si>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</si>
  <si>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</si>
  <si>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</si>
  <si>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</si>
  <si>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</si>
  <si>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</si>
  <si>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</si>
  <si>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</si>
  <si>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</si>
  <si>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</si>
  <si>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</si>
  <si>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по необходим.</t>
  </si>
  <si>
    <t>Прочее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</si>
  <si>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</si>
  <si>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</si>
  <si>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</si>
  <si>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</si>
  <si>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</si>
  <si>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</si>
  <si>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</si>
  <si>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</si>
  <si>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</si>
  <si>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</si>
  <si>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</si>
  <si>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</si>
  <si>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</si>
  <si>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</si>
  <si>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</si>
  <si>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кирпичный</t>
  </si>
  <si>
    <t xml:space="preserve">Затраты на обслуживания ВДГО 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</si>
  <si>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</si>
  <si>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</si>
  <si>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</si>
  <si>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</si>
  <si>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</si>
  <si>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>Дератизация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</si>
  <si>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</si>
  <si>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</si>
  <si>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</si>
  <si>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</si>
  <si>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</si>
  <si>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</si>
  <si>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Техническое обслуживание газовых плит, относящихся к общему имуществу </t>
  </si>
  <si>
    <t>4х горелочная газовая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</si>
  <si>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</si>
  <si>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</si>
  <si>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</si>
  <si>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</si>
  <si>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</si>
  <si>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>Осмотр  ХВ и отведение сточных вод</t>
  </si>
  <si>
    <t xml:space="preserve"> 51-001</t>
  </si>
  <si>
    <t>51-009</t>
  </si>
  <si>
    <t>53-001</t>
  </si>
  <si>
    <t>53-020 прим.</t>
  </si>
  <si>
    <t>53-001 прим.</t>
  </si>
  <si>
    <t>53-021</t>
  </si>
  <si>
    <t>54-003</t>
  </si>
  <si>
    <t>54-013 прим</t>
  </si>
  <si>
    <t>54-043 прим</t>
  </si>
  <si>
    <t>54-025</t>
  </si>
  <si>
    <t>1 раз в неделю - 26</t>
  </si>
  <si>
    <t>1 раз в месяц</t>
  </si>
  <si>
    <t>42-007</t>
  </si>
  <si>
    <t>42-010</t>
  </si>
  <si>
    <t>42-011</t>
  </si>
  <si>
    <t>42-012</t>
  </si>
  <si>
    <t>42-014</t>
  </si>
  <si>
    <t>пр.54-041</t>
  </si>
  <si>
    <t>15-018</t>
  </si>
  <si>
    <t xml:space="preserve">Очистка кровли, козырьков  от слежавшегося снега </t>
  </si>
  <si>
    <t>31-053</t>
  </si>
  <si>
    <t>31-043</t>
  </si>
  <si>
    <t>31-068</t>
  </si>
  <si>
    <t>31-045</t>
  </si>
  <si>
    <t>Текущий ремонт</t>
  </si>
  <si>
    <t xml:space="preserve"> Содержание иных элементов общего имущества</t>
  </si>
  <si>
    <t xml:space="preserve"> Плановые осмотры</t>
  </si>
  <si>
    <t xml:space="preserve"> Зимняя уборка</t>
  </si>
  <si>
    <t xml:space="preserve"> Летняя уборка</t>
  </si>
  <si>
    <t xml:space="preserve"> Уборка земельного участка (Летняя и зимняя)</t>
  </si>
  <si>
    <t xml:space="preserve"> Санитарное содержание </t>
  </si>
  <si>
    <t xml:space="preserve">Периодичность выполнения работ и оказания услуг на три года </t>
  </si>
  <si>
    <t>по необходимости</t>
  </si>
  <si>
    <t>Общая площадь жилых помещений, м2</t>
  </si>
  <si>
    <t xml:space="preserve">Площадь встроенных нежилых помещений, м2 </t>
  </si>
  <si>
    <t xml:space="preserve">Площадь л/кл, лифтов, тамбуров и др. помещений, м2 </t>
  </si>
  <si>
    <t xml:space="preserve">Мытье л/клеток, маршей, тамбуров, коридоров </t>
  </si>
  <si>
    <t xml:space="preserve">2 раза в неделю - 52 </t>
  </si>
  <si>
    <t>3 м</t>
  </si>
  <si>
    <t>32-101прим.</t>
  </si>
  <si>
    <t xml:space="preserve">Прочистка засоров  ХВС, отведение сточных вод </t>
  </si>
  <si>
    <t>Смазка газового крана диаметром до 25-40мм</t>
  </si>
  <si>
    <t xml:space="preserve">Проверка гермитичности соединений и отключающих устройств при диаметре до 32 -40мм </t>
  </si>
  <si>
    <t>г.Ухта, ул. 40 лет Коми</t>
  </si>
  <si>
    <t>7</t>
  </si>
  <si>
    <t>1962</t>
  </si>
  <si>
    <t xml:space="preserve">Количество жилых комнат </t>
  </si>
  <si>
    <t>Пескоподсыпка территории (крыльца, гл. фасад)</t>
  </si>
  <si>
    <t>Влажное подметание л/клеток, маршей</t>
  </si>
  <si>
    <t>54-013</t>
  </si>
  <si>
    <t xml:space="preserve">Проверка гермитичности соединений и отключающих устройств при диаметре до 41 -50мм </t>
  </si>
  <si>
    <t>Подметание территории с усовершенствованнным покрытием ( асф.покрытие, крыльца)</t>
  </si>
  <si>
    <t xml:space="preserve">Сдвигание снега по территории 1 класса с усовершенствованным покрытием </t>
  </si>
  <si>
    <t xml:space="preserve">
Объем работ и оказания услуг на 1 год</t>
  </si>
  <si>
    <t>Годовая плата (руб.)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</si>
  <si>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( в соответствии ПП РФ от 03.04.2013 N 290)</t>
  </si>
  <si>
    <t xml:space="preserve">5 раза в неделю </t>
  </si>
  <si>
    <t>2 раз в неделю</t>
  </si>
  <si>
    <t>в дни снегопада</t>
  </si>
  <si>
    <t xml:space="preserve">3 раза в неделю </t>
  </si>
  <si>
    <t xml:space="preserve">Уборка случайного мусора  </t>
  </si>
  <si>
    <t xml:space="preserve">1 раз в неделю </t>
  </si>
  <si>
    <t xml:space="preserve">систематическая </t>
  </si>
  <si>
    <t xml:space="preserve">к постановлению </t>
  </si>
  <si>
    <t>администрации МОГО "Ухта"</t>
  </si>
  <si>
    <t>Приложение № 2</t>
  </si>
  <si>
    <t>от 28 июля 2023 г. № 1924</t>
  </si>
  <si>
    <t>Подметание свежего снега с усовершенствованием покрытием ( крыльца, асфальт)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</si>
  <si>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</si>
  <si>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 доме №7 по ул. 40 лет Коми,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</si>
</sst>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#,##0.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37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9" fillId="0" borderId="0" xfId="0" applyFont="1"/>
    <xf numFmtId="0" fontId="10" fillId="0" borderId="0" xfId="0" applyFont="1"/>
    <xf numFmtId="0" fontId="10" fillId="0" borderId="0" xfId="0" applyFont="1" applyFill="1"/>
    <xf numFmtId="0" fontId="10" fillId="0" borderId="0" xfId="0" applyFont="1" applyAlignment="1">
      <alignment vertical="center" wrapText="1"/>
    </xf>
    <xf numFmtId="0" fontId="9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9" fillId="0" borderId="0" xfId="0" applyNumberFormat="1" applyFont="1" applyFill="1"/>
    <xf numFmtId="0" fontId="5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2" fontId="12" fillId="0" borderId="0" xfId="0" applyNumberFormat="1" applyFont="1" applyFill="1" applyAlignment="1">
      <alignment wrapText="1"/>
    </xf>
    <xf numFmtId="0" fontId="12" fillId="0" borderId="0" xfId="0" applyFont="1"/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vertical="top"/>
    </xf>
    <xf numFmtId="164" fontId="5" fillId="2" borderId="3" xfId="0" applyNumberFormat="1" applyFont="1" applyFill="1" applyBorder="1" applyAlignment="1">
      <alignment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2" fontId="5" fillId="2" borderId="0" xfId="0" applyNumberFormat="1" applyFont="1" applyFill="1" applyBorder="1" applyAlignment="1">
      <alignment horizontal="center" vertical="top" wrapText="1"/>
    </xf>
    <xf numFmtId="164" fontId="5" fillId="2" borderId="9" xfId="0" applyNumberFormat="1" applyFont="1" applyFill="1" applyBorder="1" applyAlignment="1">
      <alignment horizontal="center" vertical="top" wrapText="1"/>
    </xf>
    <xf numFmtId="2" fontId="5" fillId="2" borderId="7" xfId="0" applyNumberFormat="1" applyFont="1" applyFill="1" applyBorder="1" applyAlignment="1">
      <alignment vertical="top"/>
    </xf>
    <xf numFmtId="0" fontId="5" fillId="2" borderId="3" xfId="0" applyFont="1" applyFill="1" applyBorder="1" applyAlignment="1">
      <alignment vertical="top" wrapText="1"/>
    </xf>
    <xf numFmtId="2" fontId="5" fillId="2" borderId="10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2" fontId="5" fillId="2" borderId="11" xfId="0" applyNumberFormat="1" applyFont="1" applyFill="1" applyBorder="1" applyAlignment="1">
      <alignment horizontal="center" vertical="top" wrapText="1"/>
    </xf>
    <xf numFmtId="164" fontId="5" fillId="2" borderId="6" xfId="1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164" fontId="5" fillId="2" borderId="3" xfId="1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top" wrapText="1"/>
    </xf>
    <xf numFmtId="2" fontId="5" fillId="2" borderId="6" xfId="0" applyNumberFormat="1" applyFont="1" applyFill="1" applyBorder="1" applyAlignment="1">
      <alignment horizontal="center" vertical="top" wrapText="1"/>
    </xf>
    <xf numFmtId="2" fontId="5" fillId="2" borderId="6" xfId="1" applyNumberFormat="1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2" fontId="5" fillId="2" borderId="16" xfId="0" applyNumberFormat="1" applyFont="1" applyFill="1" applyBorder="1" applyAlignment="1">
      <alignment horizontal="center" vertical="top" wrapText="1"/>
    </xf>
    <xf numFmtId="2" fontId="5" fillId="2" borderId="16" xfId="1" applyNumberFormat="1" applyFont="1" applyFill="1" applyBorder="1" applyAlignment="1">
      <alignment horizontal="center" vertical="top" wrapText="1"/>
    </xf>
    <xf numFmtId="165" fontId="5" fillId="2" borderId="3" xfId="0" applyNumberFormat="1" applyFont="1" applyFill="1" applyBorder="1" applyAlignment="1">
      <alignment vertical="top"/>
    </xf>
    <xf numFmtId="0" fontId="5" fillId="2" borderId="3" xfId="0" applyFont="1" applyFill="1" applyBorder="1" applyAlignment="1">
      <alignment horizontal="center" wrapText="1"/>
    </xf>
    <xf numFmtId="165" fontId="5" fillId="2" borderId="15" xfId="0" applyNumberFormat="1" applyFont="1" applyFill="1" applyBorder="1" applyAlignment="1">
      <alignment horizontal="center" vertical="top" wrapText="1"/>
    </xf>
    <xf numFmtId="165" fontId="5" fillId="2" borderId="13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2" fontId="5" fillId="2" borderId="13" xfId="0" applyNumberFormat="1" applyFont="1" applyFill="1" applyBorder="1" applyAlignment="1">
      <alignment horizontal="center" vertical="top" wrapText="1"/>
    </xf>
    <xf numFmtId="2" fontId="5" fillId="2" borderId="15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164" fontId="5" fillId="2" borderId="11" xfId="1" applyNumberFormat="1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vertical="top" wrapText="1"/>
    </xf>
    <xf numFmtId="2" fontId="5" fillId="2" borderId="11" xfId="1" applyNumberFormat="1" applyFont="1" applyFill="1" applyBorder="1" applyAlignment="1">
      <alignment horizontal="center" vertical="top" wrapText="1"/>
    </xf>
    <xf numFmtId="165" fontId="5" fillId="2" borderId="11" xfId="0" applyNumberFormat="1" applyFont="1" applyFill="1" applyBorder="1" applyAlignment="1">
      <alignment horizontal="center" vertical="top" wrapText="1"/>
    </xf>
    <xf numFmtId="4" fontId="14" fillId="2" borderId="11" xfId="1" applyNumberFormat="1" applyFont="1" applyFill="1" applyBorder="1" applyAlignment="1">
      <alignment horizontal="center" vertical="top" wrapText="1"/>
    </xf>
    <xf numFmtId="4" fontId="5" fillId="2" borderId="3" xfId="0" applyNumberFormat="1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vertical="top" wrapText="1"/>
    </xf>
    <xf numFmtId="4" fontId="5" fillId="2" borderId="11" xfId="1" applyNumberFormat="1" applyFont="1" applyFill="1" applyBorder="1" applyAlignment="1">
      <alignment horizontal="center" vertical="top" wrapText="1"/>
    </xf>
    <xf numFmtId="166" fontId="5" fillId="2" borderId="3" xfId="0" applyNumberFormat="1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4" fontId="5" fillId="0" borderId="11" xfId="1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vertical="top"/>
    </xf>
    <xf numFmtId="0" fontId="17" fillId="0" borderId="3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164" fontId="5" fillId="0" borderId="11" xfId="1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center" wrapText="1"/>
    </xf>
    <xf numFmtId="4" fontId="14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vertical="center"/>
    </xf>
    <xf numFmtId="0" fontId="14" fillId="2" borderId="3" xfId="0" applyFont="1" applyFill="1" applyBorder="1" applyAlignment="1">
      <alignment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9" fillId="2" borderId="3" xfId="0" applyNumberFormat="1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17" fillId="2" borderId="3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89"/>
  <sheetViews>
    <sheetView tabSelected="1" view="pageBreakPreview" topLeftCell="A62" zoomScaleNormal="80" zoomScaleSheetLayoutView="100" workbookViewId="0">
      <selection activeCell="A23" sqref="A23:J23"/>
    </sheetView>
  </sheetViews>
  <sheetFormatPr defaultRowHeight="15" x14ac:dyDescent="0.25"/>
  <cols>
    <col min="1" max="1" width="14.5703125" style="5" customWidth="1"/>
    <col min="2" max="2" width="44.85546875" style="5" customWidth="1"/>
    <col min="3" max="3" width="14.85546875" style="8" customWidth="1"/>
    <col min="4" max="4" width="18.5703125" style="8" customWidth="1"/>
    <col min="5" max="5" width="19" style="8" customWidth="1"/>
    <col min="6" max="6" width="10.140625" style="8" customWidth="1"/>
    <col min="7" max="7" width="15.7109375" style="5" customWidth="1"/>
    <col min="8" max="8" width="11.42578125" style="11" customWidth="1"/>
    <col min="9" max="9" width="13.85546875" style="5" customWidth="1"/>
    <col min="10" max="10" width="18.5703125" style="2" customWidth="1"/>
  </cols>
  <sheetData>
    <row r="1" spans="1:10" ht="18" hidden="1" customHeight="1" x14ac:dyDescent="0.25">
      <c r="A1" s="1"/>
      <c r="B1" s="1"/>
      <c r="C1" s="1"/>
      <c r="D1" s="1"/>
      <c r="E1" s="135"/>
      <c r="F1" s="135"/>
      <c r="G1" s="135"/>
      <c r="H1" s="135"/>
      <c r="I1" s="135"/>
      <c r="J1" s="135"/>
    </row>
    <row r="2" spans="1:10" ht="18" hidden="1" customHeight="1" x14ac:dyDescent="0.25">
      <c r="A2" s="1"/>
      <c r="B2" s="1"/>
      <c r="C2" s="1"/>
      <c r="D2" s="1"/>
      <c r="E2" s="135"/>
      <c r="F2" s="135"/>
      <c r="G2" s="135"/>
      <c r="H2" s="135"/>
      <c r="I2" s="135"/>
      <c r="J2" s="135"/>
    </row>
    <row r="3" spans="1:10" ht="18" hidden="1" customHeight="1" x14ac:dyDescent="0.25">
      <c r="A3" s="1"/>
      <c r="B3" s="1"/>
      <c r="C3" s="1"/>
      <c r="D3" s="1"/>
      <c r="E3" s="25"/>
      <c r="F3" s="25"/>
      <c r="G3" s="25"/>
      <c r="H3" s="25"/>
      <c r="I3" s="25"/>
      <c r="J3" s="25"/>
    </row>
    <row r="4" spans="1:10" ht="18" hidden="1" customHeight="1" x14ac:dyDescent="0.25">
      <c r="A4" s="1"/>
      <c r="B4" s="1"/>
      <c r="C4" s="1"/>
      <c r="D4" s="1"/>
      <c r="E4" s="135"/>
      <c r="F4" s="135"/>
      <c r="G4" s="135"/>
      <c r="H4" s="135"/>
      <c r="I4" s="135"/>
      <c r="J4" s="135"/>
    </row>
    <row r="5" spans="1:10" ht="18" customHeight="1" x14ac:dyDescent="0.25">
      <c r="A5" s="1"/>
      <c r="B5" s="1"/>
      <c r="C5" s="1"/>
      <c r="D5" s="1"/>
      <c r="E5" s="112"/>
      <c r="F5" s="112"/>
      <c r="G5" s="112"/>
      <c r="H5" s="136" t="s">
        <v>136</v>
      </c>
      <c r="I5" s="136"/>
      <c r="J5" s="136"/>
    </row>
    <row r="6" spans="1:10" ht="18" customHeight="1" x14ac:dyDescent="0.25">
      <c r="A6" s="1"/>
      <c r="B6" s="1"/>
      <c r="C6" s="1"/>
      <c r="D6" s="1"/>
      <c r="E6" s="112"/>
      <c r="F6" s="112"/>
      <c r="G6" s="112"/>
      <c r="H6" s="136" t="s">
        <v>134</v>
      </c>
      <c r="I6" s="136"/>
      <c r="J6" s="136"/>
    </row>
    <row r="7" spans="1:10" ht="18" customHeight="1" x14ac:dyDescent="0.25">
      <c r="A7" s="1"/>
      <c r="B7" s="1"/>
      <c r="C7" s="1"/>
      <c r="D7" s="1"/>
      <c r="E7" s="112"/>
      <c r="F7" s="112"/>
      <c r="G7" s="112"/>
      <c r="H7" s="136" t="s">
        <v>135</v>
      </c>
      <c r="I7" s="136"/>
      <c r="J7" s="136"/>
    </row>
    <row r="8" spans="1:10" ht="18" customHeight="1" x14ac:dyDescent="0.25">
      <c r="A8" s="1"/>
      <c r="B8" s="1"/>
      <c r="C8" s="1"/>
      <c r="D8" s="1"/>
      <c r="E8" s="112"/>
      <c r="F8" s="112"/>
      <c r="G8" s="112"/>
      <c r="H8" s="136" t="s">
        <v>137</v>
      </c>
      <c r="I8" s="136"/>
      <c r="J8" s="136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8.75" x14ac:dyDescent="0.3">
      <c r="A10" s="1"/>
      <c r="B10" s="19" t="s">
        <v>42</v>
      </c>
      <c r="C10" s="117" t="s">
        <v>114</v>
      </c>
      <c r="D10" s="118"/>
      <c r="E10" s="118"/>
      <c r="F10" s="119"/>
      <c r="G10" s="17"/>
      <c r="H10" s="17"/>
      <c r="I10" s="17"/>
      <c r="J10" s="17"/>
    </row>
    <row r="11" spans="1:10" ht="18.75" x14ac:dyDescent="0.3">
      <c r="A11" s="1"/>
      <c r="B11" s="19" t="s">
        <v>43</v>
      </c>
      <c r="C11" s="132" t="s">
        <v>115</v>
      </c>
      <c r="D11" s="133"/>
      <c r="E11" s="133"/>
      <c r="F11" s="134"/>
      <c r="G11" s="17"/>
      <c r="H11" s="17"/>
      <c r="I11" s="17"/>
      <c r="J11" s="17"/>
    </row>
    <row r="12" spans="1:10" ht="18.75" x14ac:dyDescent="0.3">
      <c r="A12" s="1"/>
      <c r="B12" s="19" t="s">
        <v>44</v>
      </c>
      <c r="C12" s="132" t="s">
        <v>116</v>
      </c>
      <c r="D12" s="133"/>
      <c r="E12" s="133"/>
      <c r="F12" s="134"/>
      <c r="G12" s="17"/>
      <c r="H12" s="17"/>
      <c r="I12" s="17"/>
      <c r="J12" s="17"/>
    </row>
    <row r="13" spans="1:10" ht="18.75" x14ac:dyDescent="0.3">
      <c r="A13" s="1"/>
      <c r="B13" s="19" t="s">
        <v>45</v>
      </c>
      <c r="C13" s="117" t="s">
        <v>49</v>
      </c>
      <c r="D13" s="118"/>
      <c r="E13" s="118"/>
      <c r="F13" s="119"/>
      <c r="G13" s="17"/>
      <c r="H13" s="17"/>
      <c r="I13" s="17"/>
      <c r="J13" s="17"/>
    </row>
    <row r="14" spans="1:10" ht="18.75" x14ac:dyDescent="0.3">
      <c r="A14" s="1"/>
      <c r="B14" s="19" t="s">
        <v>46</v>
      </c>
      <c r="C14" s="117">
        <v>5</v>
      </c>
      <c r="D14" s="118"/>
      <c r="E14" s="118"/>
      <c r="F14" s="119"/>
      <c r="G14" s="17"/>
      <c r="H14" s="17"/>
      <c r="I14" s="17"/>
      <c r="J14" s="17"/>
    </row>
    <row r="15" spans="1:10" ht="18.75" x14ac:dyDescent="0.3">
      <c r="A15" s="1"/>
      <c r="B15" s="19" t="s">
        <v>47</v>
      </c>
      <c r="C15" s="117">
        <v>3</v>
      </c>
      <c r="D15" s="118"/>
      <c r="E15" s="118"/>
      <c r="F15" s="119"/>
      <c r="G15" s="17"/>
      <c r="H15" s="17"/>
      <c r="I15" s="17"/>
      <c r="J15" s="17"/>
    </row>
    <row r="16" spans="1:10" ht="18.75" x14ac:dyDescent="0.3">
      <c r="A16" s="1"/>
      <c r="B16" s="19" t="s">
        <v>117</v>
      </c>
      <c r="C16" s="117">
        <v>132</v>
      </c>
      <c r="D16" s="118"/>
      <c r="E16" s="118"/>
      <c r="F16" s="119"/>
      <c r="G16" s="17"/>
      <c r="H16" s="17"/>
      <c r="I16" s="17"/>
      <c r="J16" s="17"/>
    </row>
    <row r="17" spans="1:11" ht="31.5" x14ac:dyDescent="0.3">
      <c r="A17" s="1"/>
      <c r="B17" s="19" t="s">
        <v>48</v>
      </c>
      <c r="C17" s="117">
        <f>C18+C19</f>
        <v>2247.4</v>
      </c>
      <c r="D17" s="118"/>
      <c r="E17" s="118"/>
      <c r="F17" s="119"/>
      <c r="G17" s="17"/>
      <c r="H17" s="17"/>
      <c r="I17" s="17"/>
      <c r="J17" s="17"/>
    </row>
    <row r="18" spans="1:11" ht="24.75" customHeight="1" x14ac:dyDescent="0.25">
      <c r="A18" s="1"/>
      <c r="B18" s="19" t="s">
        <v>104</v>
      </c>
      <c r="C18" s="117">
        <v>1681</v>
      </c>
      <c r="D18" s="118"/>
      <c r="E18" s="118"/>
      <c r="F18" s="119"/>
      <c r="G18" s="3"/>
      <c r="H18" s="9"/>
      <c r="I18" s="4"/>
    </row>
    <row r="19" spans="1:11" ht="31.5" x14ac:dyDescent="0.25">
      <c r="A19" s="1"/>
      <c r="B19" s="19" t="s">
        <v>105</v>
      </c>
      <c r="C19" s="117">
        <v>566.4</v>
      </c>
      <c r="D19" s="118"/>
      <c r="E19" s="118"/>
      <c r="F19" s="119"/>
      <c r="G19" s="3"/>
      <c r="H19" s="9"/>
      <c r="I19" s="4"/>
    </row>
    <row r="20" spans="1:11" ht="30" x14ac:dyDescent="0.25">
      <c r="A20" s="1"/>
      <c r="B20" s="20" t="s">
        <v>106</v>
      </c>
      <c r="C20" s="114">
        <v>894</v>
      </c>
      <c r="D20" s="115"/>
      <c r="E20" s="115"/>
      <c r="F20" s="116"/>
      <c r="G20" s="3"/>
      <c r="H20" s="9"/>
      <c r="I20" s="4"/>
    </row>
    <row r="21" spans="1:11" x14ac:dyDescent="0.25">
      <c r="A21" s="1"/>
      <c r="B21" s="23"/>
      <c r="C21" s="24"/>
      <c r="D21" s="24"/>
      <c r="E21" s="24"/>
      <c r="F21" s="24"/>
      <c r="G21" s="3"/>
      <c r="H21" s="9"/>
      <c r="I21" s="4"/>
    </row>
    <row r="22" spans="1:11" ht="16.5" customHeight="1" x14ac:dyDescent="0.25">
      <c r="A22" s="120" t="s">
        <v>139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11"/>
    </row>
    <row r="23" spans="1:11" ht="16.5" customHeight="1" x14ac:dyDescent="0.25">
      <c r="A23" s="120" t="s">
        <v>140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11"/>
    </row>
    <row r="24" spans="1:11" ht="16.5" x14ac:dyDescent="0.25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</row>
    <row r="25" spans="1:11" ht="89.25" customHeight="1" x14ac:dyDescent="0.25">
      <c r="A25" s="26" t="s">
        <v>0</v>
      </c>
      <c r="B25" s="26" t="s">
        <v>1</v>
      </c>
      <c r="C25" s="26" t="s">
        <v>2</v>
      </c>
      <c r="D25" s="26" t="s">
        <v>3</v>
      </c>
      <c r="E25" s="26" t="s">
        <v>102</v>
      </c>
      <c r="F25" s="26" t="s">
        <v>4</v>
      </c>
      <c r="G25" s="26" t="s">
        <v>124</v>
      </c>
      <c r="H25" s="26" t="s">
        <v>5</v>
      </c>
      <c r="I25" s="27" t="s">
        <v>125</v>
      </c>
      <c r="J25" s="109" t="s">
        <v>6</v>
      </c>
    </row>
    <row r="26" spans="1:11" ht="15.75" x14ac:dyDescent="0.25">
      <c r="A26" s="28">
        <v>1</v>
      </c>
      <c r="B26" s="29">
        <v>2</v>
      </c>
      <c r="C26" s="29">
        <v>3</v>
      </c>
      <c r="D26" s="29">
        <v>4</v>
      </c>
      <c r="E26" s="29"/>
      <c r="F26" s="29">
        <v>5</v>
      </c>
      <c r="G26" s="29">
        <v>6</v>
      </c>
      <c r="H26" s="30">
        <v>7</v>
      </c>
      <c r="I26" s="31">
        <v>8</v>
      </c>
      <c r="J26" s="32">
        <v>9</v>
      </c>
    </row>
    <row r="27" spans="1:11" s="14" customFormat="1" ht="15.75" x14ac:dyDescent="0.25">
      <c r="A27" s="123" t="s">
        <v>101</v>
      </c>
      <c r="B27" s="123"/>
      <c r="C27" s="123"/>
      <c r="D27" s="123"/>
      <c r="E27" s="123"/>
      <c r="F27" s="123"/>
      <c r="G27" s="123"/>
      <c r="H27" s="123"/>
      <c r="I27" s="123"/>
      <c r="J27" s="123"/>
    </row>
    <row r="28" spans="1:11" s="16" customFormat="1" ht="20.25" customHeight="1" x14ac:dyDescent="0.2">
      <c r="A28" s="33" t="s">
        <v>71</v>
      </c>
      <c r="B28" s="34" t="s">
        <v>119</v>
      </c>
      <c r="C28" s="33" t="s">
        <v>7</v>
      </c>
      <c r="D28" s="33" t="s">
        <v>127</v>
      </c>
      <c r="E28" s="33">
        <f>5*52</f>
        <v>260</v>
      </c>
      <c r="F28" s="35">
        <f>145.2/100</f>
        <v>1.452</v>
      </c>
      <c r="G28" s="36">
        <f>ROUND(E28*F28,2)</f>
        <v>377.52</v>
      </c>
      <c r="H28" s="37">
        <v>247.67</v>
      </c>
      <c r="I28" s="38">
        <f>G28*H28</f>
        <v>93500.378399999987</v>
      </c>
      <c r="J28" s="39">
        <f>I28/12/C17</f>
        <v>3.4669832695559308</v>
      </c>
    </row>
    <row r="29" spans="1:11" s="16" customFormat="1" ht="33.75" customHeight="1" x14ac:dyDescent="0.2">
      <c r="A29" s="33" t="s">
        <v>72</v>
      </c>
      <c r="B29" s="34" t="s">
        <v>107</v>
      </c>
      <c r="C29" s="33" t="s">
        <v>7</v>
      </c>
      <c r="D29" s="33" t="s">
        <v>132</v>
      </c>
      <c r="E29" s="33">
        <f>52</f>
        <v>52</v>
      </c>
      <c r="F29" s="35">
        <f>F28</f>
        <v>1.452</v>
      </c>
      <c r="G29" s="36">
        <f>ROUND(F29*E29,2)</f>
        <v>75.5</v>
      </c>
      <c r="H29" s="40">
        <v>643.5</v>
      </c>
      <c r="I29" s="36">
        <f t="shared" ref="I29" si="0">G29*H29</f>
        <v>48584.25</v>
      </c>
      <c r="J29" s="39">
        <f>I29/12/C17</f>
        <v>1.8014983981489721</v>
      </c>
    </row>
    <row r="30" spans="1:11" s="16" customFormat="1" ht="18" customHeight="1" x14ac:dyDescent="0.2">
      <c r="A30" s="33"/>
      <c r="B30" s="34" t="s">
        <v>56</v>
      </c>
      <c r="C30" s="33" t="s">
        <v>9</v>
      </c>
      <c r="D30" s="33" t="s">
        <v>133</v>
      </c>
      <c r="E30" s="33">
        <f>12</f>
        <v>12</v>
      </c>
      <c r="F30" s="36">
        <v>100</v>
      </c>
      <c r="G30" s="36">
        <f>ROUND(F30*E30,2)</f>
        <v>1200</v>
      </c>
      <c r="H30" s="41">
        <v>2.4500000000000002</v>
      </c>
      <c r="I30" s="36">
        <f>G30*H30</f>
        <v>2940</v>
      </c>
      <c r="J30" s="39">
        <f>I30/12/C17</f>
        <v>0.10901486161786954</v>
      </c>
    </row>
    <row r="31" spans="1:11" s="2" customFormat="1" ht="20.100000000000001" customHeight="1" x14ac:dyDescent="0.25">
      <c r="A31" s="121" t="s">
        <v>100</v>
      </c>
      <c r="B31" s="122"/>
      <c r="C31" s="122"/>
      <c r="D31" s="122"/>
      <c r="E31" s="122"/>
      <c r="F31" s="122"/>
      <c r="G31" s="122"/>
      <c r="H31" s="122"/>
      <c r="I31" s="42"/>
      <c r="J31" s="42"/>
    </row>
    <row r="32" spans="1:11" s="2" customFormat="1" ht="20.100000000000001" customHeight="1" x14ac:dyDescent="0.25">
      <c r="A32" s="113" t="s">
        <v>99</v>
      </c>
      <c r="B32" s="113"/>
      <c r="C32" s="113"/>
      <c r="D32" s="113"/>
      <c r="E32" s="113"/>
      <c r="F32" s="113"/>
      <c r="G32" s="113"/>
      <c r="H32" s="113"/>
      <c r="I32" s="42"/>
      <c r="J32" s="42"/>
    </row>
    <row r="33" spans="1:10" s="16" customFormat="1" ht="50.25" customHeight="1" x14ac:dyDescent="0.2">
      <c r="A33" s="43" t="s">
        <v>73</v>
      </c>
      <c r="B33" s="44" t="s">
        <v>122</v>
      </c>
      <c r="C33" s="45" t="s">
        <v>10</v>
      </c>
      <c r="D33" s="45" t="s">
        <v>108</v>
      </c>
      <c r="E33" s="45">
        <f>52</f>
        <v>52</v>
      </c>
      <c r="F33" s="36">
        <f>(1414.5+298.2+19.8)/1000</f>
        <v>1.7324999999999999</v>
      </c>
      <c r="G33" s="46">
        <f>ROUND(E33*F33,2)</f>
        <v>90.09</v>
      </c>
      <c r="H33" s="47">
        <v>365.26</v>
      </c>
      <c r="I33" s="38">
        <f t="shared" ref="I33:I36" si="1">G33*H33</f>
        <v>32906.273399999998</v>
      </c>
      <c r="J33" s="48">
        <f>I33/12/C17</f>
        <v>1.2201608302927827</v>
      </c>
    </row>
    <row r="34" spans="1:10" s="16" customFormat="1" ht="18" customHeight="1" x14ac:dyDescent="0.2">
      <c r="A34" s="49" t="s">
        <v>74</v>
      </c>
      <c r="B34" s="34" t="s">
        <v>11</v>
      </c>
      <c r="C34" s="33" t="s">
        <v>10</v>
      </c>
      <c r="D34" s="45" t="s">
        <v>128</v>
      </c>
      <c r="E34" s="45">
        <f>26*2</f>
        <v>52</v>
      </c>
      <c r="F34" s="36">
        <f>(224.9+1769.3+374.8)/1000</f>
        <v>2.3690000000000002</v>
      </c>
      <c r="G34" s="50">
        <f>ROUND(E34*F34,2)</f>
        <v>123.19</v>
      </c>
      <c r="H34" s="51">
        <v>220.16</v>
      </c>
      <c r="I34" s="52">
        <f t="shared" si="1"/>
        <v>27121.510399999999</v>
      </c>
      <c r="J34" s="48">
        <f>I34/12/C17</f>
        <v>1.0056624840556494</v>
      </c>
    </row>
    <row r="35" spans="1:10" s="16" customFormat="1" ht="18" customHeight="1" x14ac:dyDescent="0.2">
      <c r="A35" s="49" t="s">
        <v>75</v>
      </c>
      <c r="B35" s="34" t="s">
        <v>12</v>
      </c>
      <c r="C35" s="33" t="s">
        <v>10</v>
      </c>
      <c r="D35" s="45" t="s">
        <v>82</v>
      </c>
      <c r="E35" s="45">
        <f>6</f>
        <v>6</v>
      </c>
      <c r="F35" s="36">
        <f>99.2/1000</f>
        <v>9.9199999999999997E-2</v>
      </c>
      <c r="G35" s="50">
        <f>ROUND(E35*F35,2)</f>
        <v>0.6</v>
      </c>
      <c r="H35" s="51">
        <v>365.26</v>
      </c>
      <c r="I35" s="52">
        <f t="shared" si="1"/>
        <v>219.15599999999998</v>
      </c>
      <c r="J35" s="48">
        <f>I35/12/C17</f>
        <v>8.1262792560291876E-3</v>
      </c>
    </row>
    <row r="36" spans="1:10" s="16" customFormat="1" ht="33" customHeight="1" x14ac:dyDescent="0.2">
      <c r="A36" s="49" t="s">
        <v>76</v>
      </c>
      <c r="B36" s="49" t="s">
        <v>13</v>
      </c>
      <c r="C36" s="33" t="s">
        <v>10</v>
      </c>
      <c r="D36" s="33">
        <v>1</v>
      </c>
      <c r="E36" s="33">
        <v>1</v>
      </c>
      <c r="F36" s="36">
        <f>F34</f>
        <v>2.3690000000000002</v>
      </c>
      <c r="G36" s="50">
        <f>ROUND(F36*E36,2)</f>
        <v>2.37</v>
      </c>
      <c r="H36" s="53">
        <v>4265.5600000000004</v>
      </c>
      <c r="I36" s="52">
        <f t="shared" si="1"/>
        <v>10109.377200000001</v>
      </c>
      <c r="J36" s="48">
        <f>I36/12/C17</f>
        <v>0.37485454302749843</v>
      </c>
    </row>
    <row r="37" spans="1:10" s="2" customFormat="1" ht="20.100000000000001" customHeight="1" x14ac:dyDescent="0.25">
      <c r="A37" s="121" t="s">
        <v>98</v>
      </c>
      <c r="B37" s="122"/>
      <c r="C37" s="122"/>
      <c r="D37" s="122"/>
      <c r="E37" s="122"/>
      <c r="F37" s="122"/>
      <c r="G37" s="122"/>
      <c r="H37" s="122"/>
      <c r="I37" s="42"/>
      <c r="J37" s="42"/>
    </row>
    <row r="38" spans="1:10" s="16" customFormat="1" ht="48.75" customHeight="1" x14ac:dyDescent="0.2">
      <c r="A38" s="54" t="s">
        <v>77</v>
      </c>
      <c r="B38" s="34" t="s">
        <v>138</v>
      </c>
      <c r="C38" s="33" t="s">
        <v>10</v>
      </c>
      <c r="D38" s="33" t="s">
        <v>130</v>
      </c>
      <c r="E38" s="33">
        <f>26*3</f>
        <v>78</v>
      </c>
      <c r="F38" s="36">
        <f>((62.6*5)+19.8)/1000</f>
        <v>0.33279999999999998</v>
      </c>
      <c r="G38" s="36">
        <f>F38*E38</f>
        <v>25.958399999999997</v>
      </c>
      <c r="H38" s="53">
        <v>495.36</v>
      </c>
      <c r="I38" s="52">
        <f t="shared" ref="I38:I43" si="2">G38*H38</f>
        <v>12858.753024</v>
      </c>
      <c r="J38" s="39">
        <f>I38/12/C17</f>
        <v>0.47680108213936107</v>
      </c>
    </row>
    <row r="39" spans="1:10" s="16" customFormat="1" ht="39" customHeight="1" x14ac:dyDescent="0.2">
      <c r="A39" s="54" t="s">
        <v>120</v>
      </c>
      <c r="B39" s="55" t="s">
        <v>123</v>
      </c>
      <c r="C39" s="36" t="s">
        <v>10</v>
      </c>
      <c r="D39" s="74" t="s">
        <v>129</v>
      </c>
      <c r="E39" s="45">
        <f>52</f>
        <v>52</v>
      </c>
      <c r="F39" s="36">
        <f>F38</f>
        <v>0.33279999999999998</v>
      </c>
      <c r="G39" s="36">
        <f>ROUND(F39*E39,2)</f>
        <v>17.309999999999999</v>
      </c>
      <c r="H39" s="53">
        <v>2969.63</v>
      </c>
      <c r="I39" s="52">
        <f t="shared" si="2"/>
        <v>51404.295299999998</v>
      </c>
      <c r="J39" s="39">
        <f>I39/12/C17</f>
        <v>1.9060653532971434</v>
      </c>
    </row>
    <row r="40" spans="1:10" s="16" customFormat="1" ht="30.75" customHeight="1" x14ac:dyDescent="0.2">
      <c r="A40" s="54" t="s">
        <v>79</v>
      </c>
      <c r="B40" s="34" t="s">
        <v>131</v>
      </c>
      <c r="C40" s="33" t="s">
        <v>10</v>
      </c>
      <c r="D40" s="74" t="s">
        <v>81</v>
      </c>
      <c r="E40" s="45">
        <f>26</f>
        <v>26</v>
      </c>
      <c r="F40" s="36">
        <f>F34*0.3</f>
        <v>0.7107</v>
      </c>
      <c r="G40" s="36">
        <f>ROUND(F40*E40,2)</f>
        <v>18.48</v>
      </c>
      <c r="H40" s="53">
        <v>62.54</v>
      </c>
      <c r="I40" s="52">
        <f t="shared" si="2"/>
        <v>1155.7392</v>
      </c>
      <c r="J40" s="39">
        <f>I40/12/C17</f>
        <v>4.2854676515084095E-2</v>
      </c>
    </row>
    <row r="41" spans="1:10" s="16" customFormat="1" ht="18.75" customHeight="1" x14ac:dyDescent="0.2">
      <c r="A41" s="49" t="s">
        <v>78</v>
      </c>
      <c r="B41" s="34" t="s">
        <v>15</v>
      </c>
      <c r="C41" s="33" t="s">
        <v>10</v>
      </c>
      <c r="D41" s="74" t="s">
        <v>82</v>
      </c>
      <c r="E41" s="33">
        <f>6</f>
        <v>6</v>
      </c>
      <c r="F41" s="35">
        <f>99.2/1000</f>
        <v>9.9199999999999997E-2</v>
      </c>
      <c r="G41" s="36">
        <f>ROUND(F41*E41,2)</f>
        <v>0.6</v>
      </c>
      <c r="H41" s="56">
        <v>2969.63</v>
      </c>
      <c r="I41" s="36">
        <f t="shared" si="2"/>
        <v>1781.778</v>
      </c>
      <c r="J41" s="39">
        <f>I41/12/C17</f>
        <v>6.6068123164545703E-2</v>
      </c>
    </row>
    <row r="42" spans="1:10" s="16" customFormat="1" ht="33.75" customHeight="1" x14ac:dyDescent="0.2">
      <c r="A42" s="49" t="s">
        <v>80</v>
      </c>
      <c r="B42" s="34" t="s">
        <v>118</v>
      </c>
      <c r="C42" s="33" t="s">
        <v>10</v>
      </c>
      <c r="D42" s="74" t="s">
        <v>32</v>
      </c>
      <c r="E42" s="33">
        <f>26</f>
        <v>26</v>
      </c>
      <c r="F42" s="36">
        <f>(F38*0.2)</f>
        <v>6.6559999999999994E-2</v>
      </c>
      <c r="G42" s="36">
        <f>ROUND(F42*E42,2)</f>
        <v>1.73</v>
      </c>
      <c r="H42" s="56">
        <v>605.44000000000005</v>
      </c>
      <c r="I42" s="36">
        <f t="shared" si="2"/>
        <v>1047.4112</v>
      </c>
      <c r="J42" s="39">
        <f>I42/12/C17</f>
        <v>3.8837886743199546E-2</v>
      </c>
    </row>
    <row r="43" spans="1:10" s="12" customFormat="1" ht="15.75" customHeight="1" x14ac:dyDescent="0.2">
      <c r="A43" s="54"/>
      <c r="B43" s="57" t="s">
        <v>16</v>
      </c>
      <c r="C43" s="58" t="s">
        <v>8</v>
      </c>
      <c r="D43" s="33"/>
      <c r="E43" s="58"/>
      <c r="F43" s="59"/>
      <c r="G43" s="59">
        <v>1</v>
      </c>
      <c r="H43" s="60">
        <v>286.67</v>
      </c>
      <c r="I43" s="59">
        <f t="shared" si="2"/>
        <v>286.67</v>
      </c>
      <c r="J43" s="39">
        <f>I43/12/C17</f>
        <v>1.0629690605440362E-2</v>
      </c>
    </row>
    <row r="44" spans="1:10" s="12" customFormat="1" ht="15.75" customHeight="1" x14ac:dyDescent="0.2">
      <c r="A44" s="61"/>
      <c r="B44" s="62"/>
      <c r="C44" s="63"/>
      <c r="D44" s="64"/>
      <c r="E44" s="63"/>
      <c r="F44" s="65"/>
      <c r="G44" s="65"/>
      <c r="H44" s="66"/>
      <c r="I44" s="59"/>
      <c r="J44" s="67"/>
    </row>
    <row r="45" spans="1:10" s="2" customFormat="1" ht="20.100000000000001" customHeight="1" x14ac:dyDescent="0.25">
      <c r="A45" s="121" t="s">
        <v>97</v>
      </c>
      <c r="B45" s="122"/>
      <c r="C45" s="122"/>
      <c r="D45" s="122"/>
      <c r="E45" s="122"/>
      <c r="F45" s="122"/>
      <c r="G45" s="122"/>
      <c r="H45" s="122"/>
      <c r="I45" s="42"/>
      <c r="J45" s="42"/>
    </row>
    <row r="46" spans="1:10" s="16" customFormat="1" ht="20.100000000000001" customHeight="1" x14ac:dyDescent="0.25">
      <c r="A46" s="68" t="s">
        <v>18</v>
      </c>
      <c r="B46" s="34" t="s">
        <v>19</v>
      </c>
      <c r="C46" s="45" t="s">
        <v>10</v>
      </c>
      <c r="D46" s="33">
        <v>2</v>
      </c>
      <c r="E46" s="33">
        <f>2</f>
        <v>2</v>
      </c>
      <c r="F46" s="69">
        <f>(891.1*1.25)/1000</f>
        <v>1.1138749999999999</v>
      </c>
      <c r="G46" s="36">
        <f>ROUND(F46*E46,2)</f>
        <v>2.23</v>
      </c>
      <c r="H46" s="51">
        <v>1007.66</v>
      </c>
      <c r="I46" s="36">
        <f t="shared" ref="I46:I53" si="3">G46*H46</f>
        <v>2247.0817999999999</v>
      </c>
      <c r="J46" s="39">
        <f>I46/12/C17</f>
        <v>8.3321534513956852E-2</v>
      </c>
    </row>
    <row r="47" spans="1:10" s="16" customFormat="1" ht="20.100000000000001" customHeight="1" x14ac:dyDescent="0.25">
      <c r="A47" s="68" t="s">
        <v>83</v>
      </c>
      <c r="B47" s="49" t="s">
        <v>20</v>
      </c>
      <c r="C47" s="33" t="s">
        <v>10</v>
      </c>
      <c r="D47" s="33">
        <v>1</v>
      </c>
      <c r="E47" s="33">
        <f>1</f>
        <v>1</v>
      </c>
      <c r="F47" s="70">
        <f>(37+16)/1000</f>
        <v>5.2999999999999999E-2</v>
      </c>
      <c r="G47" s="71">
        <f>F47*E47</f>
        <v>5.2999999999999999E-2</v>
      </c>
      <c r="H47" s="53">
        <v>829.46</v>
      </c>
      <c r="I47" s="52">
        <f t="shared" si="3"/>
        <v>43.961379999999998</v>
      </c>
      <c r="J47" s="39">
        <f>I47/12/C17</f>
        <v>1.6300829106226454E-3</v>
      </c>
    </row>
    <row r="48" spans="1:10" s="16" customFormat="1" ht="20.100000000000001" customHeight="1" x14ac:dyDescent="0.25">
      <c r="A48" s="68" t="s">
        <v>84</v>
      </c>
      <c r="B48" s="49" t="s">
        <v>21</v>
      </c>
      <c r="C48" s="33" t="s">
        <v>10</v>
      </c>
      <c r="D48" s="33">
        <v>2</v>
      </c>
      <c r="E48" s="33">
        <f>2</f>
        <v>2</v>
      </c>
      <c r="F48" s="72">
        <f>(3141.4*0.2)/1000</f>
        <v>0.62828000000000006</v>
      </c>
      <c r="G48" s="71">
        <f>F48*E48</f>
        <v>1.2565600000000001</v>
      </c>
      <c r="H48" s="53">
        <v>868.54</v>
      </c>
      <c r="I48" s="52">
        <f t="shared" si="3"/>
        <v>1091.3726224</v>
      </c>
      <c r="J48" s="39">
        <f>I48/12/C17</f>
        <v>4.0467971226009314E-2</v>
      </c>
    </row>
    <row r="49" spans="1:12" s="16" customFormat="1" ht="20.100000000000001" customHeight="1" x14ac:dyDescent="0.25">
      <c r="A49" s="68" t="s">
        <v>85</v>
      </c>
      <c r="B49" s="49" t="s">
        <v>22</v>
      </c>
      <c r="C49" s="33" t="s">
        <v>10</v>
      </c>
      <c r="D49" s="33">
        <v>2</v>
      </c>
      <c r="E49" s="33">
        <f>2</f>
        <v>2</v>
      </c>
      <c r="F49" s="72">
        <f>(100)/1000</f>
        <v>0.1</v>
      </c>
      <c r="G49" s="71">
        <f>ROUND(F49*E49,2)</f>
        <v>0.2</v>
      </c>
      <c r="H49" s="53">
        <v>1770.28</v>
      </c>
      <c r="I49" s="52">
        <f t="shared" si="3"/>
        <v>354.05600000000004</v>
      </c>
      <c r="J49" s="39">
        <f>I49/12/C17</f>
        <v>1.3128355729583817E-2</v>
      </c>
    </row>
    <row r="50" spans="1:12" s="16" customFormat="1" ht="36" customHeight="1" x14ac:dyDescent="0.25">
      <c r="A50" s="68" t="s">
        <v>86</v>
      </c>
      <c r="B50" s="49" t="s">
        <v>23</v>
      </c>
      <c r="C50" s="33" t="s">
        <v>24</v>
      </c>
      <c r="D50" s="33">
        <v>2</v>
      </c>
      <c r="E50" s="33">
        <f>2</f>
        <v>2</v>
      </c>
      <c r="F50" s="72">
        <f>3/100</f>
        <v>0.03</v>
      </c>
      <c r="G50" s="71">
        <f>F50*E50</f>
        <v>0.06</v>
      </c>
      <c r="H50" s="53">
        <v>3983.12</v>
      </c>
      <c r="I50" s="52">
        <f t="shared" si="3"/>
        <v>238.98719999999997</v>
      </c>
      <c r="J50" s="39">
        <f>I50/12/C17</f>
        <v>8.8616178695381312E-3</v>
      </c>
    </row>
    <row r="51" spans="1:12" s="16" customFormat="1" ht="19.5" customHeight="1" x14ac:dyDescent="0.25">
      <c r="A51" s="68" t="s">
        <v>87</v>
      </c>
      <c r="B51" s="49" t="s">
        <v>25</v>
      </c>
      <c r="C51" s="33" t="s">
        <v>26</v>
      </c>
      <c r="D51" s="58">
        <v>2</v>
      </c>
      <c r="E51" s="33">
        <f>2</f>
        <v>2</v>
      </c>
      <c r="F51" s="72">
        <f>1/100</f>
        <v>0.01</v>
      </c>
      <c r="G51" s="71">
        <f>F51*E51</f>
        <v>0.02</v>
      </c>
      <c r="H51" s="53">
        <v>8245.07</v>
      </c>
      <c r="I51" s="52">
        <f t="shared" si="3"/>
        <v>164.9014</v>
      </c>
      <c r="J51" s="39">
        <f>I51/12/C17</f>
        <v>6.1145249325146086E-3</v>
      </c>
      <c r="L51" s="18"/>
    </row>
    <row r="52" spans="1:12" s="16" customFormat="1" ht="20.100000000000001" customHeight="1" x14ac:dyDescent="0.25">
      <c r="A52" s="68" t="s">
        <v>27</v>
      </c>
      <c r="B52" s="49" t="s">
        <v>28</v>
      </c>
      <c r="C52" s="33" t="s">
        <v>17</v>
      </c>
      <c r="D52" s="33">
        <v>4</v>
      </c>
      <c r="E52" s="33">
        <f>4</f>
        <v>4</v>
      </c>
      <c r="F52" s="73">
        <v>52</v>
      </c>
      <c r="G52" s="36">
        <f>ROUND(F52*E52,2)</f>
        <v>208</v>
      </c>
      <c r="H52" s="56">
        <v>81.72</v>
      </c>
      <c r="I52" s="52">
        <f t="shared" si="3"/>
        <v>16997.759999999998</v>
      </c>
      <c r="J52" s="39">
        <f>I52/12/C17</f>
        <v>0.63027498442644825</v>
      </c>
    </row>
    <row r="53" spans="1:12" s="16" customFormat="1" ht="20.100000000000001" customHeight="1" x14ac:dyDescent="0.25">
      <c r="A53" s="68" t="s">
        <v>85</v>
      </c>
      <c r="B53" s="49" t="s">
        <v>70</v>
      </c>
      <c r="C53" s="33" t="s">
        <v>10</v>
      </c>
      <c r="D53" s="33">
        <v>2</v>
      </c>
      <c r="E53" s="33">
        <f>2</f>
        <v>2</v>
      </c>
      <c r="F53" s="73">
        <f>F49</f>
        <v>0.1</v>
      </c>
      <c r="G53" s="36">
        <f>ROUND(F53*E53,2)</f>
        <v>0.2</v>
      </c>
      <c r="H53" s="56">
        <v>1770.28</v>
      </c>
      <c r="I53" s="52">
        <f t="shared" si="3"/>
        <v>354.05600000000004</v>
      </c>
      <c r="J53" s="39">
        <f>I53/C17/12</f>
        <v>1.3128355729583817E-2</v>
      </c>
    </row>
    <row r="54" spans="1:12" s="16" customFormat="1" ht="32.25" customHeight="1" x14ac:dyDescent="0.2">
      <c r="A54" s="74" t="s">
        <v>110</v>
      </c>
      <c r="B54" s="75" t="s">
        <v>111</v>
      </c>
      <c r="C54" s="36" t="s">
        <v>109</v>
      </c>
      <c r="D54" s="33" t="s">
        <v>103</v>
      </c>
      <c r="E54" s="33"/>
      <c r="F54" s="36">
        <f>51.5/3</f>
        <v>17.166666666666668</v>
      </c>
      <c r="G54" s="36">
        <f>F54</f>
        <v>17.166666666666668</v>
      </c>
      <c r="H54" s="56">
        <v>1094.17</v>
      </c>
      <c r="I54" s="36">
        <f>G54*H54</f>
        <v>18783.251666666671</v>
      </c>
      <c r="J54" s="39">
        <f>I54/12/C17</f>
        <v>0.69648080992356609</v>
      </c>
    </row>
    <row r="55" spans="1:12" s="16" customFormat="1" ht="15" customHeight="1" x14ac:dyDescent="0.2">
      <c r="A55" s="74"/>
      <c r="B55" s="75"/>
      <c r="C55" s="36"/>
      <c r="D55" s="33"/>
      <c r="E55" s="33"/>
      <c r="F55" s="36"/>
      <c r="G55" s="36"/>
      <c r="H55" s="56"/>
      <c r="I55" s="36"/>
      <c r="J55" s="67"/>
    </row>
    <row r="56" spans="1:12" s="2" customFormat="1" ht="20.100000000000001" customHeight="1" x14ac:dyDescent="0.25">
      <c r="A56" s="121" t="s">
        <v>96</v>
      </c>
      <c r="B56" s="122"/>
      <c r="C56" s="122"/>
      <c r="D56" s="122"/>
      <c r="E56" s="122"/>
      <c r="F56" s="122"/>
      <c r="G56" s="122"/>
      <c r="H56" s="122"/>
      <c r="I56" s="42"/>
      <c r="J56" s="42"/>
    </row>
    <row r="57" spans="1:12" ht="20.100000000000001" customHeight="1" x14ac:dyDescent="0.25">
      <c r="A57" s="76"/>
      <c r="B57" s="77" t="s">
        <v>29</v>
      </c>
      <c r="C57" s="76"/>
      <c r="D57" s="76"/>
      <c r="E57" s="76"/>
      <c r="F57" s="76"/>
      <c r="G57" s="76"/>
      <c r="H57" s="78"/>
      <c r="I57" s="76"/>
      <c r="J57" s="76"/>
    </row>
    <row r="58" spans="1:12" s="14" customFormat="1" ht="21" customHeight="1" x14ac:dyDescent="0.25">
      <c r="A58" s="49" t="s">
        <v>88</v>
      </c>
      <c r="B58" s="79" t="s">
        <v>90</v>
      </c>
      <c r="C58" s="80" t="s">
        <v>7</v>
      </c>
      <c r="D58" s="33">
        <f>3</f>
        <v>3</v>
      </c>
      <c r="E58" s="33">
        <f>3</f>
        <v>3</v>
      </c>
      <c r="F58" s="36">
        <f>(F46*0.2)</f>
        <v>0.222775</v>
      </c>
      <c r="G58" s="36">
        <f>ROUND(F58*E58,2)</f>
        <v>0.67</v>
      </c>
      <c r="H58" s="81">
        <v>2207.33</v>
      </c>
      <c r="I58" s="52">
        <f>G58*H58</f>
        <v>1478.9111</v>
      </c>
      <c r="J58" s="39">
        <f>I58/12/C17</f>
        <v>5.4837853371303133E-2</v>
      </c>
    </row>
    <row r="59" spans="1:12" s="14" customFormat="1" ht="20.100000000000001" customHeight="1" x14ac:dyDescent="0.25">
      <c r="A59" s="49"/>
      <c r="B59" s="82" t="s">
        <v>30</v>
      </c>
      <c r="C59" s="80"/>
      <c r="D59" s="33"/>
      <c r="E59" s="33"/>
      <c r="F59" s="36"/>
      <c r="G59" s="36"/>
      <c r="H59" s="83"/>
      <c r="I59" s="84"/>
      <c r="J59" s="39"/>
    </row>
    <row r="60" spans="1:12" s="14" customFormat="1" ht="16.5" customHeight="1" x14ac:dyDescent="0.25">
      <c r="A60" s="49" t="s">
        <v>89</v>
      </c>
      <c r="B60" s="79" t="s">
        <v>31</v>
      </c>
      <c r="C60" s="80" t="s">
        <v>14</v>
      </c>
      <c r="D60" s="33" t="s">
        <v>32</v>
      </c>
      <c r="E60" s="33"/>
      <c r="F60" s="36">
        <v>6</v>
      </c>
      <c r="G60" s="36">
        <f>F60</f>
        <v>6</v>
      </c>
      <c r="H60" s="81">
        <v>310.31</v>
      </c>
      <c r="I60" s="36">
        <f>G60*H60</f>
        <v>1861.8600000000001</v>
      </c>
      <c r="J60" s="39">
        <f>I60/12/C17</f>
        <v>6.9037554507430807E-2</v>
      </c>
    </row>
    <row r="61" spans="1:12" s="13" customFormat="1" ht="20.100000000000001" customHeight="1" x14ac:dyDescent="0.25">
      <c r="A61" s="49"/>
      <c r="B61" s="82" t="s">
        <v>33</v>
      </c>
      <c r="C61" s="80"/>
      <c r="D61" s="33"/>
      <c r="E61" s="33"/>
      <c r="F61" s="36"/>
      <c r="G61" s="36"/>
      <c r="H61" s="85"/>
      <c r="I61" s="86"/>
      <c r="J61" s="39"/>
    </row>
    <row r="62" spans="1:12" s="13" customFormat="1" ht="20.25" customHeight="1" x14ac:dyDescent="0.25">
      <c r="A62" s="49"/>
      <c r="B62" s="87" t="s">
        <v>50</v>
      </c>
      <c r="C62" s="80"/>
      <c r="D62" s="33"/>
      <c r="E62" s="33"/>
      <c r="F62" s="36"/>
      <c r="G62" s="36"/>
      <c r="H62" s="88"/>
      <c r="I62" s="89"/>
      <c r="J62" s="39"/>
    </row>
    <row r="63" spans="1:12" s="13" customFormat="1" ht="56.25" customHeight="1" x14ac:dyDescent="0.25">
      <c r="A63" s="90"/>
      <c r="B63" s="79" t="s">
        <v>57</v>
      </c>
      <c r="C63" s="80" t="s">
        <v>58</v>
      </c>
      <c r="D63" s="33" t="s">
        <v>59</v>
      </c>
      <c r="E63" s="33">
        <v>1</v>
      </c>
      <c r="F63" s="36">
        <f>57/10</f>
        <v>5.7</v>
      </c>
      <c r="G63" s="36">
        <f>F63*E63</f>
        <v>5.7</v>
      </c>
      <c r="H63" s="88">
        <v>14.17</v>
      </c>
      <c r="I63" s="86">
        <f t="shared" ref="I63:I70" si="4">G63*H63</f>
        <v>80.769000000000005</v>
      </c>
      <c r="J63" s="39">
        <f>I63/C17/12</f>
        <v>2.9949052238141855E-3</v>
      </c>
    </row>
    <row r="64" spans="1:12" s="13" customFormat="1" ht="39.75" customHeight="1" x14ac:dyDescent="0.25">
      <c r="A64" s="49"/>
      <c r="B64" s="79" t="s">
        <v>60</v>
      </c>
      <c r="C64" s="80" t="s">
        <v>51</v>
      </c>
      <c r="D64" s="33" t="s">
        <v>59</v>
      </c>
      <c r="E64" s="33">
        <v>1</v>
      </c>
      <c r="F64" s="36">
        <v>323</v>
      </c>
      <c r="G64" s="36">
        <f>F64*E64</f>
        <v>323</v>
      </c>
      <c r="H64" s="88">
        <v>7.5</v>
      </c>
      <c r="I64" s="86">
        <f t="shared" si="4"/>
        <v>2422.5</v>
      </c>
      <c r="J64" s="39">
        <f>I64/C17/12</f>
        <v>8.9826021180030247E-2</v>
      </c>
    </row>
    <row r="65" spans="1:13" s="13" customFormat="1" ht="51" customHeight="1" x14ac:dyDescent="0.25">
      <c r="A65" s="49"/>
      <c r="B65" s="79" t="s">
        <v>61</v>
      </c>
      <c r="C65" s="80" t="s">
        <v>62</v>
      </c>
      <c r="D65" s="33" t="s">
        <v>59</v>
      </c>
      <c r="E65" s="33">
        <v>1</v>
      </c>
      <c r="F65" s="36">
        <v>27</v>
      </c>
      <c r="G65" s="36">
        <f>F65*E65</f>
        <v>27</v>
      </c>
      <c r="H65" s="88">
        <v>14.17</v>
      </c>
      <c r="I65" s="86">
        <f t="shared" si="4"/>
        <v>382.59</v>
      </c>
      <c r="J65" s="39">
        <f>I65/C17/12</f>
        <v>1.4186393165435613E-2</v>
      </c>
    </row>
    <row r="66" spans="1:13" s="13" customFormat="1" ht="34.5" customHeight="1" x14ac:dyDescent="0.25">
      <c r="A66" s="49"/>
      <c r="B66" s="79" t="s">
        <v>63</v>
      </c>
      <c r="C66" s="80" t="s">
        <v>64</v>
      </c>
      <c r="D66" s="33" t="s">
        <v>59</v>
      </c>
      <c r="E66" s="33">
        <v>1</v>
      </c>
      <c r="F66" s="36">
        <v>48</v>
      </c>
      <c r="G66" s="36">
        <f>F66*E66</f>
        <v>48</v>
      </c>
      <c r="H66" s="88">
        <v>705</v>
      </c>
      <c r="I66" s="86">
        <f t="shared" si="4"/>
        <v>33840</v>
      </c>
      <c r="J66" s="39">
        <f>I66/C17/12</f>
        <v>1.2547833051526207</v>
      </c>
    </row>
    <row r="67" spans="1:13" s="13" customFormat="1" ht="78" customHeight="1" x14ac:dyDescent="0.25">
      <c r="A67" s="49"/>
      <c r="B67" s="79" t="s">
        <v>65</v>
      </c>
      <c r="C67" s="80" t="s">
        <v>66</v>
      </c>
      <c r="D67" s="33" t="s">
        <v>59</v>
      </c>
      <c r="E67" s="33">
        <v>1</v>
      </c>
      <c r="F67" s="36">
        <v>188</v>
      </c>
      <c r="G67" s="36">
        <f>ROUND(F67*E67,2)</f>
        <v>188</v>
      </c>
      <c r="H67" s="88">
        <v>21.67</v>
      </c>
      <c r="I67" s="86">
        <f>G67*H67</f>
        <v>4073.9600000000005</v>
      </c>
      <c r="J67" s="39">
        <f>I67/C17/12</f>
        <v>0.15106196790365164</v>
      </c>
    </row>
    <row r="68" spans="1:13" s="13" customFormat="1" ht="83.25" customHeight="1" x14ac:dyDescent="0.25">
      <c r="A68" s="49"/>
      <c r="B68" s="79" t="s">
        <v>113</v>
      </c>
      <c r="C68" s="80" t="s">
        <v>66</v>
      </c>
      <c r="D68" s="33" t="s">
        <v>59</v>
      </c>
      <c r="E68" s="33">
        <v>1</v>
      </c>
      <c r="F68" s="36">
        <v>87</v>
      </c>
      <c r="G68" s="36">
        <f>E68*F68</f>
        <v>87</v>
      </c>
      <c r="H68" s="88">
        <v>29.17</v>
      </c>
      <c r="I68" s="86">
        <f>G68*H68</f>
        <v>2537.79</v>
      </c>
      <c r="J68" s="39">
        <f>I68/C17/12</f>
        <v>9.4100961110616707E-2</v>
      </c>
    </row>
    <row r="69" spans="1:13" s="13" customFormat="1" ht="83.25" customHeight="1" x14ac:dyDescent="0.25">
      <c r="A69" s="49"/>
      <c r="B69" s="79" t="s">
        <v>121</v>
      </c>
      <c r="C69" s="80" t="s">
        <v>66</v>
      </c>
      <c r="D69" s="33" t="s">
        <v>59</v>
      </c>
      <c r="E69" s="33">
        <v>1</v>
      </c>
      <c r="F69" s="36">
        <v>13</v>
      </c>
      <c r="G69" s="36">
        <f>E69*F69</f>
        <v>13</v>
      </c>
      <c r="H69" s="88">
        <v>35.83</v>
      </c>
      <c r="I69" s="86">
        <f>G69*H69</f>
        <v>465.78999999999996</v>
      </c>
      <c r="J69" s="39">
        <f>I69/C17/12</f>
        <v>1.7271439589451511E-2</v>
      </c>
    </row>
    <row r="70" spans="1:13" s="13" customFormat="1" ht="38.25" customHeight="1" x14ac:dyDescent="0.25">
      <c r="A70" s="91"/>
      <c r="B70" s="79" t="s">
        <v>67</v>
      </c>
      <c r="C70" s="92" t="s">
        <v>68</v>
      </c>
      <c r="D70" s="93" t="s">
        <v>59</v>
      </c>
      <c r="E70" s="93">
        <v>1</v>
      </c>
      <c r="F70" s="94">
        <v>48</v>
      </c>
      <c r="G70" s="94">
        <f>F70*E70</f>
        <v>48</v>
      </c>
      <c r="H70" s="95">
        <v>122.5</v>
      </c>
      <c r="I70" s="96">
        <f t="shared" si="4"/>
        <v>5880</v>
      </c>
      <c r="J70" s="97">
        <f>I70/C17/12</f>
        <v>0.21802972323573908</v>
      </c>
    </row>
    <row r="71" spans="1:13" s="13" customFormat="1" ht="34.5" customHeight="1" x14ac:dyDescent="0.25">
      <c r="A71" s="91"/>
      <c r="B71" s="79" t="s">
        <v>112</v>
      </c>
      <c r="C71" s="92" t="s">
        <v>68</v>
      </c>
      <c r="D71" s="93" t="s">
        <v>59</v>
      </c>
      <c r="E71" s="93">
        <v>1</v>
      </c>
      <c r="F71" s="94">
        <v>6</v>
      </c>
      <c r="G71" s="94">
        <f>E71*F71</f>
        <v>6</v>
      </c>
      <c r="H71" s="95">
        <v>158.33000000000001</v>
      </c>
      <c r="I71" s="96">
        <f>G71*H71</f>
        <v>949.98</v>
      </c>
      <c r="J71" s="97">
        <f>I71/12/C17</f>
        <v>3.5225149061137315E-2</v>
      </c>
    </row>
    <row r="72" spans="1:13" s="14" customFormat="1" ht="60.75" customHeight="1" x14ac:dyDescent="0.25">
      <c r="A72" s="91"/>
      <c r="B72" s="87" t="s">
        <v>69</v>
      </c>
      <c r="C72" s="92" t="s">
        <v>51</v>
      </c>
      <c r="D72" s="93">
        <v>12</v>
      </c>
      <c r="E72" s="93">
        <f>12</f>
        <v>12</v>
      </c>
      <c r="F72" s="96">
        <f>1681+566.4</f>
        <v>2247.4</v>
      </c>
      <c r="G72" s="96">
        <f>F72*E72</f>
        <v>26968.800000000003</v>
      </c>
      <c r="H72" s="95">
        <f>0.66+0.65+0.99+0.81</f>
        <v>3.11</v>
      </c>
      <c r="I72" s="96">
        <f>G72*H72</f>
        <v>83872.968000000008</v>
      </c>
      <c r="J72" s="97">
        <f>I72/12/C17</f>
        <v>3.1100000000000003</v>
      </c>
      <c r="K72" s="130"/>
      <c r="L72" s="131"/>
      <c r="M72" s="131"/>
    </row>
    <row r="73" spans="1:13" s="2" customFormat="1" ht="20.100000000000001" customHeight="1" x14ac:dyDescent="0.25">
      <c r="A73" s="128"/>
      <c r="B73" s="129"/>
      <c r="C73" s="129"/>
      <c r="D73" s="129"/>
      <c r="E73" s="129"/>
      <c r="F73" s="129"/>
      <c r="G73" s="129"/>
      <c r="H73" s="129"/>
      <c r="I73" s="98"/>
      <c r="J73" s="98"/>
    </row>
    <row r="74" spans="1:13" s="13" customFormat="1" ht="20.100000000000001" customHeight="1" x14ac:dyDescent="0.25">
      <c r="A74" s="91" t="s">
        <v>91</v>
      </c>
      <c r="B74" s="99" t="s">
        <v>34</v>
      </c>
      <c r="C74" s="92" t="s">
        <v>35</v>
      </c>
      <c r="D74" s="93">
        <v>1</v>
      </c>
      <c r="E74" s="93">
        <v>1</v>
      </c>
      <c r="F74" s="94">
        <f>11475/100</f>
        <v>114.75</v>
      </c>
      <c r="G74" s="94">
        <f>ROUND((E74*F74),2)</f>
        <v>114.75</v>
      </c>
      <c r="H74" s="100">
        <v>301.51</v>
      </c>
      <c r="I74" s="96">
        <f>G74*H74</f>
        <v>34598.272499999999</v>
      </c>
      <c r="J74" s="97">
        <f>I74/12/C17</f>
        <v>1.2828999621785173</v>
      </c>
    </row>
    <row r="75" spans="1:13" s="13" customFormat="1" ht="20.100000000000001" customHeight="1" x14ac:dyDescent="0.25">
      <c r="A75" s="91" t="s">
        <v>92</v>
      </c>
      <c r="B75" s="99" t="s">
        <v>36</v>
      </c>
      <c r="C75" s="92" t="s">
        <v>37</v>
      </c>
      <c r="D75" s="93">
        <v>1</v>
      </c>
      <c r="E75" s="93">
        <v>1</v>
      </c>
      <c r="F75" s="94">
        <f>11475/1000</f>
        <v>11.475</v>
      </c>
      <c r="G75" s="94">
        <f>ROUND((F75*E75),2)</f>
        <v>11.48</v>
      </c>
      <c r="H75" s="100">
        <v>211.51</v>
      </c>
      <c r="I75" s="96">
        <f t="shared" ref="I75:I77" si="5">G75*H75</f>
        <v>2428.1347999999998</v>
      </c>
      <c r="J75" s="97">
        <f>I75/12/C17</f>
        <v>9.0034958915487517E-2</v>
      </c>
    </row>
    <row r="76" spans="1:13" s="13" customFormat="1" ht="20.100000000000001" customHeight="1" x14ac:dyDescent="0.25">
      <c r="A76" s="91" t="s">
        <v>93</v>
      </c>
      <c r="B76" s="99" t="s">
        <v>38</v>
      </c>
      <c r="C76" s="92" t="s">
        <v>39</v>
      </c>
      <c r="D76" s="93">
        <v>1</v>
      </c>
      <c r="E76" s="93">
        <v>1</v>
      </c>
      <c r="F76" s="94">
        <f>100/100</f>
        <v>1</v>
      </c>
      <c r="G76" s="94">
        <f>F76*E76</f>
        <v>1</v>
      </c>
      <c r="H76" s="100">
        <v>2656.1</v>
      </c>
      <c r="I76" s="96">
        <f t="shared" si="5"/>
        <v>2656.1</v>
      </c>
      <c r="J76" s="97">
        <f>I76/12/C17</f>
        <v>9.8487882293613355E-2</v>
      </c>
    </row>
    <row r="77" spans="1:13" s="13" customFormat="1" ht="39" customHeight="1" x14ac:dyDescent="0.25">
      <c r="A77" s="91" t="s">
        <v>94</v>
      </c>
      <c r="B77" s="99" t="s">
        <v>40</v>
      </c>
      <c r="C77" s="92" t="s">
        <v>41</v>
      </c>
      <c r="D77" s="93" t="s">
        <v>103</v>
      </c>
      <c r="E77" s="93"/>
      <c r="F77" s="94">
        <v>15</v>
      </c>
      <c r="G77" s="94">
        <f>F77</f>
        <v>15</v>
      </c>
      <c r="H77" s="100">
        <v>63.86</v>
      </c>
      <c r="I77" s="96">
        <f t="shared" si="5"/>
        <v>957.9</v>
      </c>
      <c r="J77" s="97">
        <f>I77/12/C17</f>
        <v>3.5518821749577288E-2</v>
      </c>
    </row>
    <row r="78" spans="1:13" s="2" customFormat="1" ht="20.100000000000001" customHeight="1" x14ac:dyDescent="0.25">
      <c r="A78" s="128" t="s">
        <v>95</v>
      </c>
      <c r="B78" s="129"/>
      <c r="C78" s="129"/>
      <c r="D78" s="129"/>
      <c r="E78" s="129"/>
      <c r="F78" s="129"/>
      <c r="G78" s="129"/>
      <c r="H78" s="129"/>
      <c r="I78" s="98"/>
      <c r="J78" s="98"/>
    </row>
    <row r="79" spans="1:13" s="15" customFormat="1" ht="84.75" customHeight="1" x14ac:dyDescent="0.25">
      <c r="A79" s="91"/>
      <c r="B79" s="101" t="s">
        <v>126</v>
      </c>
      <c r="C79" s="94"/>
      <c r="D79" s="93"/>
      <c r="E79" s="93"/>
      <c r="F79" s="94"/>
      <c r="G79" s="94"/>
      <c r="H79" s="100"/>
      <c r="I79" s="94">
        <f>557200</f>
        <v>557200</v>
      </c>
      <c r="J79" s="102">
        <f>I79/12/C17</f>
        <v>20.66091186852956</v>
      </c>
    </row>
    <row r="80" spans="1:13" ht="15.75" x14ac:dyDescent="0.25">
      <c r="A80" s="124" t="s">
        <v>52</v>
      </c>
      <c r="B80" s="125"/>
      <c r="C80" s="103"/>
      <c r="D80" s="103"/>
      <c r="E80" s="103"/>
      <c r="F80" s="103"/>
      <c r="G80" s="103"/>
      <c r="H80" s="103"/>
      <c r="I80" s="104">
        <f>SUM(I28:I77)</f>
        <v>502678.54559306643</v>
      </c>
      <c r="J80" s="105">
        <f>SUM(J28:J79)</f>
        <v>39.300174482849322</v>
      </c>
    </row>
    <row r="81" spans="1:12" ht="18.75" customHeight="1" x14ac:dyDescent="0.25">
      <c r="A81" s="124" t="s">
        <v>53</v>
      </c>
      <c r="B81" s="125"/>
      <c r="C81" s="103"/>
      <c r="D81" s="103"/>
      <c r="E81" s="103"/>
      <c r="F81" s="103"/>
      <c r="G81" s="103"/>
      <c r="H81" s="103"/>
      <c r="I81" s="104">
        <f>SUM(I79:I79)</f>
        <v>557200</v>
      </c>
      <c r="J81" s="105"/>
    </row>
    <row r="82" spans="1:12" ht="15.75" x14ac:dyDescent="0.25">
      <c r="A82" s="124" t="s">
        <v>54</v>
      </c>
      <c r="B82" s="125"/>
      <c r="C82" s="103"/>
      <c r="D82" s="103"/>
      <c r="E82" s="103"/>
      <c r="F82" s="103"/>
      <c r="G82" s="103"/>
      <c r="H82" s="103"/>
      <c r="I82" s="104">
        <f>I80+I81</f>
        <v>1059878.5455930664</v>
      </c>
      <c r="J82" s="105"/>
    </row>
    <row r="83" spans="1:12" ht="18" customHeight="1" x14ac:dyDescent="0.25">
      <c r="A83" s="126" t="s">
        <v>55</v>
      </c>
      <c r="B83" s="127"/>
      <c r="C83" s="106"/>
      <c r="D83" s="106"/>
      <c r="E83" s="106"/>
      <c r="F83" s="106"/>
      <c r="G83" s="106"/>
      <c r="H83" s="106"/>
      <c r="I83" s="107">
        <f>I82/12/C17</f>
        <v>39.300174482849307</v>
      </c>
      <c r="J83" s="108"/>
      <c r="K83" s="22">
        <v>27.65</v>
      </c>
      <c r="L83" s="22">
        <v>30.41</v>
      </c>
    </row>
    <row r="84" spans="1:12" x14ac:dyDescent="0.25">
      <c r="B84" s="6"/>
      <c r="C84" s="7"/>
      <c r="D84" s="7"/>
      <c r="E84" s="7"/>
      <c r="F84" s="7"/>
      <c r="G84" s="6"/>
      <c r="H84" s="10"/>
      <c r="I84" s="6"/>
    </row>
    <row r="85" spans="1:12" x14ac:dyDescent="0.25">
      <c r="B85" s="6"/>
      <c r="C85" s="7"/>
      <c r="D85" s="7"/>
      <c r="E85" s="7"/>
      <c r="F85" s="7"/>
      <c r="G85" s="6"/>
      <c r="H85" s="10"/>
      <c r="I85" s="6"/>
    </row>
    <row r="86" spans="1:12" x14ac:dyDescent="0.25">
      <c r="B86" s="6"/>
      <c r="C86" s="7"/>
      <c r="D86" s="7"/>
      <c r="E86" s="7"/>
      <c r="F86" s="7"/>
      <c r="G86" s="6"/>
      <c r="H86" s="10"/>
      <c r="I86" s="6"/>
    </row>
    <row r="89" spans="1:12" x14ac:dyDescent="0.25">
      <c r="I89" s="21" t="e">
        <f>#REF!/36/100*5</f>
        <v>#REF!</v>
      </c>
    </row>
  </sheetData>
  <mergeCells count="33">
    <mergeCell ref="C12:F12"/>
    <mergeCell ref="E1:J1"/>
    <mergeCell ref="E2:J2"/>
    <mergeCell ref="E4:J4"/>
    <mergeCell ref="C10:F10"/>
    <mergeCell ref="C11:F11"/>
    <mergeCell ref="H5:J5"/>
    <mergeCell ref="H6:J6"/>
    <mergeCell ref="H7:J7"/>
    <mergeCell ref="H8:J8"/>
    <mergeCell ref="A82:B82"/>
    <mergeCell ref="A83:B83"/>
    <mergeCell ref="A37:H37"/>
    <mergeCell ref="A78:H78"/>
    <mergeCell ref="K72:M72"/>
    <mergeCell ref="A45:H45"/>
    <mergeCell ref="A73:H73"/>
    <mergeCell ref="A56:H56"/>
    <mergeCell ref="A80:B80"/>
    <mergeCell ref="A81:B81"/>
    <mergeCell ref="A32:H32"/>
    <mergeCell ref="C20:F20"/>
    <mergeCell ref="C19:F19"/>
    <mergeCell ref="A22:J22"/>
    <mergeCell ref="C13:F13"/>
    <mergeCell ref="C14:F14"/>
    <mergeCell ref="C15:F15"/>
    <mergeCell ref="C16:F16"/>
    <mergeCell ref="A31:H31"/>
    <mergeCell ref="A27:J27"/>
    <mergeCell ref="A23:J23"/>
    <mergeCell ref="C17:F17"/>
    <mergeCell ref="C18:F18"/>
  </mergeCells>
  <pageMargins left="1.1811023622047245" right="0.39370078740157483" top="0.59055118110236227" bottom="0.59055118110236227" header="0" footer="0"/>
  <pageSetup paperSize="9" scale="45" fitToHeight="0" orientation="portrait" horizontalDpi="180" verticalDpi="18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Тимирязева, 8 </vt:lpstr>
      <vt:lpstr>'Тимирязева, 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2023-07-31T06:31:44Z</dcterms:modified>
</cp:coreProperties>
</file>